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<sst xmlns="http://schemas.openxmlformats.org/spreadsheetml/2006/main" count="661" uniqueCount="366">
  <si>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</si>
  <si>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</si>
  <si>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</si>
  <si>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</si>
  <si>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</si>
  <si>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</si>
  <si>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</si>
  <si>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</si>
  <si>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</si>
  <si>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</si>
  <si>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</si>
  <si>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</si>
  <si>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</si>
  <si>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</si>
  <si>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</si>
  <si>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</si>
  <si>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</si>
  <si>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</si>
  <si>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</si>
  <si>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</si>
  <si>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</si>
  <si>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</si>
  <si>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</si>
  <si>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</si>
  <si>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</si>
  <si>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</si>
  <si>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</si>
  <si>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</si>
  <si>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</si>
  <si>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</si>
  <si>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</si>
  <si>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</si>
  <si>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</si>
  <si>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</si>
  <si>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</si>
  <si>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</si>
  <si>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</si>
  <si>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</si>
  <si>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</si>
  <si>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</si>
  <si>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</si>
  <si>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</si>
  <si>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</si>
  <si>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</si>
  <si>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</si>
  <si>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</si>
  <si>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</si>
  <si>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</si>
  <si>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</si>
  <si>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</si>
  <si>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</si>
  <si>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</si>
  <si>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</si>
  <si>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</si>
  <si>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</si>
  <si>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</si>
  <si>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</si>
  <si>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</si>
  <si>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</si>
  <si>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</si>
  <si>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</si>
  <si>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</si>
  <si>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</si>
  <si>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</si>
  <si>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</si>
  <si>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</si>
  <si>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</si>
  <si>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</si>
  <si>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</si>
  <si>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</si>
  <si>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</si>
  <si>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</si>
  <si>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</si>
  <si>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</si>
  <si>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</si>
  <si>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</si>
  <si>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</si>
  <si>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</si>
  <si>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</si>
  <si>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</si>
  <si>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</si>
  <si>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</si>
  <si>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</si>
  <si>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</si>
  <si>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</si>
  <si>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</si>
  <si>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</si>
  <si>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</si>
  <si>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</si>
  <si>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</si>
  <si>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</si>
  <si>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</si>
  <si>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</si>
  <si>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</si>
  <si>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</si>
  <si>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</si>
  <si>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</si>
  <si>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</si>
  <si>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</si>
  <si>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</si>
  <si>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</si>
  <si>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</si>
  <si>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</si>
  <si>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</si>
  <si>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</si>
  <si>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</si>
  <si>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</si>
  <si>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</si>
  <si>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</si>
  <si>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</si>
  <si>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</si>
  <si>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</si>
  <si>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</si>
  <si>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</si>
  <si>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</si>
  <si>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</si>
  <si>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</si>
  <si>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</si>
  <si>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</si>
  <si>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</si>
  <si>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</si>
  <si>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</si>
  <si>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</si>
  <si>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</si>
  <si>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</si>
  <si>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</si>
  <si>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</si>
  <si>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</si>
  <si>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</si>
  <si>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</si>
  <si>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</si>
  <si>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</si>
  <si>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</si>
  <si>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</si>
  <si>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</si>
  <si>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</si>
  <si>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</si>
  <si>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</si>
  <si>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</si>
  <si>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</si>
  <si>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</si>
  <si>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</si>
  <si>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</si>
  <si>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</si>
  <si>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</si>
  <si>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</si>
  <si>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</si>
  <si>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</si>
  <si>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</si>
  <si>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</si>
  <si>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</si>
  <si>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</si>
  <si>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</si>
  <si>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</si>
  <si>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</si>
  <si>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</si>
  <si>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</si>
  <si>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</si>
  <si>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</si>
  <si>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</si>
  <si>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</si>
  <si>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</si>
  <si>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</si>
  <si>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</si>
  <si>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</si>
  <si>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</si>
  <si>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</si>
  <si>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</si>
  <si>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</si>
  <si>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</si>
  <si>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</si>
  <si>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</si>
  <si>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</si>
  <si>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</si>
  <si>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</si>
  <si>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</si>
  <si>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</si>
  <si>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</si>
  <si>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</si>
  <si>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</si>
  <si>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</si>
  <si>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</si>
  <si>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</si>
  <si>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</si>
  <si>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</si>
  <si>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</si>
  <si>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</si>
  <si>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</si>
  <si>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</si>
  <si>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</si>
  <si>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</si>
  <si>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</si>
  <si>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</si>
  <si>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</si>
  <si>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</si>
  <si>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</si>
  <si>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</si>
  <si>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</si>
  <si>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</si>
  <si>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</si>
  <si>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</si>
  <si>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</si>
  <si>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</si>
  <si>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</si>
  <si>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</si>
  <si>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</si>
  <si>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</si>
  <si>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</si>
  <si>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</si>
  <si>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</si>
  <si>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</si>
  <si>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</si>
  <si>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</si>
  <si>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</si>
  <si>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</si>
  <si>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</si>
  <si>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</si>
  <si>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</si>
  <si>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</si>
  <si>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</si>
  <si>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</si>
  <si>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</si>
  <si>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</si>
  <si>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</si>
  <si>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</si>
  <si>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</si>
  <si>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</si>
  <si>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</si>
  <si>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</si>
  <si>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</si>
  <si>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</si>
  <si>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</si>
  <si>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</si>
  <si>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</si>
  <si>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</si>
  <si>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</si>
  <si>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</si>
  <si>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</si>
  <si>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</si>
  <si>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</si>
  <si>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</si>
  <si>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</si>
  <si>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</si>
  <si>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</si>
  <si>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</si>
  <si>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</si>
  <si>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</si>
  <si>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</si>
  <si>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</si>
  <si>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</si>
  <si>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</si>
  <si>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</si>
  <si>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</si>
  <si>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</si>
  <si>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</si>
  <si>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</si>
  <si>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</si>
  <si>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</si>
  <si>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</si>
  <si>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</si>
  <si>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</si>
  <si>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</si>
  <si>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</si>
  <si>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</si>
  <si>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</si>
  <si>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</si>
  <si>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</si>
  <si>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</si>
  <si>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</si>
  <si>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</si>
  <si>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</si>
  <si>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</si>
  <si>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</si>
  <si>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</si>
  <si>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</si>
  <si>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</si>
  <si>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</si>
  <si>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</si>
  <si>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</si>
  <si>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</si>
  <si>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</si>
  <si>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</si>
  <si>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</si>
  <si>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</si>
  <si>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</si>
  <si>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</si>
  <si>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</si>
  <si>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</si>
  <si>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</si>
  <si>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</si>
  <si>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</si>
  <si>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</si>
  <si>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</si>
  <si>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</si>
  <si>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</si>
  <si>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</si>
  <si>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</si>
  <si>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</si>
  <si>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</si>
  <si>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</si>
  <si>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</si>
  <si>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</si>
  <si>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</si>
  <si>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</si>
  <si>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</si>
  <si>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</si>
  <si>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</si>
  <si>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</si>
  <si>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</si>
  <si>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</si>
  <si>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</si>
  <si>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</si>
  <si>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</si>
  <si>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</si>
  <si>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</si>
  <si>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</si>
  <si>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</si>
  <si>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</si>
  <si>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</si>
  <si>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</si>
  <si>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</si>
  <si>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</si>
  <si>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</si>
  <si>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</si>
  <si>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</si>
  <si>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</si>
  <si>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</si>
  <si>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</si>
  <si>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</si>
  <si>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</si>
  <si>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</si>
  <si>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</si>
  <si>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</si>
  <si>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</si>
  <si>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</si>
  <si>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</si>
  <si>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</si>
  <si>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</si>
  <si>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</si>
  <si>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</si>
  <si>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</si>
  <si>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</si>
  <si>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</si>
  <si>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</si>
  <si>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</si>
  <si>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P_N_Нр_25_ТП_8145</t>
  </si>
  <si>
    <t xml:space="preserve">Строительство ЛЭП-6 кВ в соответствии с договором на ТП № 4-55-24-4214 г. Новороссийск </t>
  </si>
  <si>
    <t>Развитие электрической сети/усиление существующей электрической сети, связанное с подключением новых потребителей (№4-55-24-4214)</t>
  </si>
  <si>
    <t>Выполнение условий тех. присоединения, подключение новых абонентов, повышение надежности и качества электроснабжения(№4-55-24-4214)</t>
  </si>
  <si>
    <t>016188</t>
  </si>
  <si>
    <t xml:space="preserve">1х120 </t>
  </si>
  <si>
    <t>0,025</t>
  </si>
  <si>
    <t>АСБл-10</t>
  </si>
  <si>
    <t xml:space="preserve">3х240 </t>
  </si>
  <si>
    <t>0,06</t>
  </si>
  <si>
    <t>2КЛ-6 кВ в рассечку КЛ-6 кВ "ПС "Новороссийская-1" пр.2-ТП-105</t>
  </si>
  <si>
    <t>0,020</t>
  </si>
  <si>
    <t>2КЛ-6 кВ от проект.опоры 2ВЛ-6 кВ до РУ-6 кВ проект.РП-6 кВ</t>
  </si>
  <si>
    <t>1,3</t>
  </si>
  <si>
    <t>КЛ-6 кВ от РУ-6 кВ проект.РП-6 кВ (1 с.ш.) до РУ-6 кВ проект. 2КТП-6/0,4 кВ</t>
  </si>
  <si>
    <t>0,460</t>
  </si>
  <si>
    <t>2КЛ-6 кВ в рассечку КЛ-6 кВ "ПС "Новороссийская-1" пр.12-ЦРП-1</t>
  </si>
  <si>
    <t>КЛ-6 кВ от РУ-6 кВ проект.РП-6 кВ (2 с.ш.) до РУ-6 кВ проект. 2КТП-6/0,4 кВ</t>
  </si>
  <si>
    <t/>
  </si>
  <si>
    <t xml:space="preserve"> строительство , строительство , строительство 2КЛ-6 кВ в рассечку КЛ-6 кВ "ПС "Новороссийская-1" пр.2-ТП-105, строительство 2КЛ-6 кВ от проект.опоры 2ВЛ-6 кВ до РУ-6 кВ проект.РП-6 кВ, строительство КЛ-6 кВ от РУ-6 кВ проект.РП-6 кВ (1 с.ш.) до РУ-6 кВ проект. 2КТП-6/0,4 кВ, строительство 2КЛ-6 кВ в рассечку КЛ-6 кВ "ПС "Новороссийская-1" пр.12-ЦРП-1, строительство 2КЛ-6 кВ от проект.опоры 2ВЛ-6 кВ до РУ-6 кВ проект.РП-6 кВ, строительство КЛ-6 кВ от РУ-6 кВ проект.РП-6 кВ (2 с.ш.) до РУ-6 кВ проект. 2КТП-6/0,4 кВ, строительство , </t>
  </si>
  <si>
    <t xml:space="preserve"> строительство  проводом марки СИП-3 сечением 1х120  мм2, протяженностью 2х0,025 км, строительство  проводом марки СИП-3 сечением 1х120  мм2, протяженностью 2х0,025 км, строительство 2КЛ-6 кВ в рассечку КЛ-6 кВ "ПС "Новороссийская-1" пр.2-ТП-105 кабелем марки АСБл-10 сечением 3х240  мм2, протяженностью 2х0,06 км, строительство 2КЛ-6 кВ от проект.опоры 2ВЛ-6 кВ до РУ-6 кВ проект.РП-6 кВ кабелем марки АСБл-10 сечением 3х240  мм2, протяженностью 2х0,020 км, строительство КЛ-6 кВ от РУ-6 кВ проект.РП-6 кВ (1 с.ш.) до РУ-6 кВ проект. 2КТП-6/0,4 кВ кабелем марки АСБл-10 сечением 3х240  мм2, протяженностью 1,3 км, строительство 2КЛ-6 кВ в рассечку КЛ-6 кВ "ПС "Новороссийская-1" пр.12-ЦРП-1 кабелем марки АСБл-10 сечением 3х240  мм2, протяженностью 2х0,460 км, строительство 2КЛ-6 кВ от проект.опоры 2ВЛ-6 кВ до РУ-6 кВ проект.РП-6 кВ кабелем марки АСБл-10 сечением 3х240  мм2, протяженностью 2х0,020 км, строительство КЛ-6 кВ от РУ-6 кВ проект.РП-6 кВ (2 с.ш.) до РУ-6 кВ проект. 2КТП-6/0,4 кВ кабелем марки АСБл-10 сечением 3х240  мм2, протяженностью 1,3 км, строительство 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</si>
</sst>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P_N_Нр_25_ТП_8145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Строительство ЛЭП-6 кВ в соответствии с договором на ТП № 4-55-24-4214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 t="s">
        <v>363</v>
      </c>
      <c r="C25" s="150" t="s">
        <v>363</v>
      </c>
      <c r="D25" s="201"/>
      <c r="E25" s="150"/>
      <c r="F25" s="182"/>
      <c r="G25" s="150" t="s">
        <v>363</v>
      </c>
      <c r="H25" s="150" t="s">
        <v>363</v>
      </c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P_N_Нр_25_ТП_8145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Строительство ЛЭП-6 кВ в соответствии с договором на ТП № 4-55-24-4214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>
        <v>6</v>
      </c>
      <c r="H29" s="85"/>
      <c r="I29" s="85">
        <v>6</v>
      </c>
      <c r="J29" s="203"/>
      <c r="K29" s="85"/>
      <c r="L29" s="192" t="s">
        <v>19</v>
      </c>
      <c r="M29" s="85"/>
      <c r="N29" s="128" t="s">
        <v>350</v>
      </c>
      <c r="O29" s="85"/>
      <c r="P29" s="128" t="s">
        <v>295</v>
      </c>
      <c r="Q29" s="85"/>
      <c r="R29" s="128" t="s">
        <v>351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>
        <v>6</v>
      </c>
      <c r="H30" s="190"/>
      <c r="I30" s="190">
        <v>6</v>
      </c>
      <c r="J30" s="191"/>
      <c r="K30" s="191"/>
      <c r="L30" s="192" t="s">
        <v>19</v>
      </c>
      <c r="M30" s="127"/>
      <c r="N30" s="128" t="s">
        <v>350</v>
      </c>
      <c r="O30" s="128"/>
      <c r="P30" s="128" t="s">
        <v>295</v>
      </c>
      <c r="Q30" s="128"/>
      <c r="R30" s="85" t="s">
        <v>351</v>
      </c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298" t="s">
        <v>355</v>
      </c>
      <c r="D31" s="190"/>
      <c r="E31" s="193"/>
      <c r="F31" s="193"/>
      <c r="G31" s="190">
        <v>6</v>
      </c>
      <c r="H31" s="190"/>
      <c r="I31" s="190">
        <v>6</v>
      </c>
      <c r="J31" s="191"/>
      <c r="K31" s="191"/>
      <c r="L31" s="192" t="s">
        <v>19</v>
      </c>
      <c r="M31" s="127"/>
      <c r="N31" s="128" t="s">
        <v>353</v>
      </c>
      <c r="O31" s="128"/>
      <c r="P31" s="128" t="s">
        <v>292</v>
      </c>
      <c r="Q31" s="128"/>
      <c r="R31" s="85" t="s">
        <v>354</v>
      </c>
      <c r="S31" s="86"/>
      <c r="T31" s="86"/>
      <c r="U31" s="86"/>
      <c r="V31" s="86"/>
      <c r="W31" s="128" t="s">
        <v>352</v>
      </c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298" t="s">
        <v>357</v>
      </c>
      <c r="D32" s="190"/>
      <c r="E32" s="193"/>
      <c r="F32" s="193"/>
      <c r="G32" s="190">
        <v>6</v>
      </c>
      <c r="H32" s="190"/>
      <c r="I32" s="190">
        <v>6</v>
      </c>
      <c r="J32" s="191"/>
      <c r="K32" s="191"/>
      <c r="L32" s="192" t="s">
        <v>19</v>
      </c>
      <c r="M32" s="127"/>
      <c r="N32" s="128" t="s">
        <v>353</v>
      </c>
      <c r="O32" s="128"/>
      <c r="P32" s="128" t="s">
        <v>292</v>
      </c>
      <c r="Q32" s="128"/>
      <c r="R32" s="85" t="s">
        <v>356</v>
      </c>
      <c r="S32" s="86"/>
      <c r="T32" s="86"/>
      <c r="U32" s="86"/>
      <c r="V32" s="86"/>
      <c r="W32" s="128" t="s">
        <v>352</v>
      </c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298" t="s">
        <v>359</v>
      </c>
      <c r="D33" s="190"/>
      <c r="E33" s="193"/>
      <c r="F33" s="193"/>
      <c r="G33" s="190">
        <v>6</v>
      </c>
      <c r="H33" s="190"/>
      <c r="I33" s="190">
        <v>6</v>
      </c>
      <c r="J33" s="191"/>
      <c r="K33" s="191"/>
      <c r="L33" s="192">
        <v>1</v>
      </c>
      <c r="M33" s="127"/>
      <c r="N33" s="128" t="s">
        <v>353</v>
      </c>
      <c r="O33" s="128"/>
      <c r="P33" s="128" t="s">
        <v>292</v>
      </c>
      <c r="Q33" s="128"/>
      <c r="R33" s="85" t="s">
        <v>358</v>
      </c>
      <c r="S33" s="86"/>
      <c r="T33" s="86"/>
      <c r="U33" s="86"/>
      <c r="V33" s="86"/>
      <c r="W33" s="128" t="s">
        <v>352</v>
      </c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298" t="s">
        <v>361</v>
      </c>
      <c r="D34" s="190"/>
      <c r="E34" s="193"/>
      <c r="F34" s="193"/>
      <c r="G34" s="190">
        <v>6</v>
      </c>
      <c r="H34" s="190"/>
      <c r="I34" s="190">
        <v>6</v>
      </c>
      <c r="J34" s="191"/>
      <c r="K34" s="191"/>
      <c r="L34" s="192" t="s">
        <v>19</v>
      </c>
      <c r="M34" s="127"/>
      <c r="N34" s="128" t="s">
        <v>353</v>
      </c>
      <c r="O34" s="128"/>
      <c r="P34" s="128" t="s">
        <v>292</v>
      </c>
      <c r="Q34" s="128"/>
      <c r="R34" s="85" t="s">
        <v>360</v>
      </c>
      <c r="S34" s="86"/>
      <c r="T34" s="86"/>
      <c r="U34" s="86"/>
      <c r="V34" s="86"/>
      <c r="W34" s="128" t="s">
        <v>352</v>
      </c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298" t="s">
        <v>357</v>
      </c>
      <c r="D35" s="190"/>
      <c r="E35" s="193"/>
      <c r="F35" s="193"/>
      <c r="G35" s="190">
        <v>6</v>
      </c>
      <c r="H35" s="190"/>
      <c r="I35" s="190">
        <v>6</v>
      </c>
      <c r="J35" s="191"/>
      <c r="K35" s="191"/>
      <c r="L35" s="192" t="s">
        <v>19</v>
      </c>
      <c r="M35" s="127"/>
      <c r="N35" s="128" t="s">
        <v>353</v>
      </c>
      <c r="O35" s="128"/>
      <c r="P35" s="128" t="s">
        <v>292</v>
      </c>
      <c r="Q35" s="128"/>
      <c r="R35" s="85" t="s">
        <v>356</v>
      </c>
      <c r="S35" s="86"/>
      <c r="T35" s="86"/>
      <c r="U35" s="86"/>
      <c r="V35" s="86"/>
      <c r="W35" s="128" t="s">
        <v>352</v>
      </c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298" t="s">
        <v>362</v>
      </c>
      <c r="D36" s="190"/>
      <c r="E36" s="193"/>
      <c r="F36" s="193"/>
      <c r="G36" s="190">
        <v>6</v>
      </c>
      <c r="H36" s="190"/>
      <c r="I36" s="190">
        <v>6</v>
      </c>
      <c r="J36" s="191"/>
      <c r="K36" s="191"/>
      <c r="L36" s="192">
        <v>1</v>
      </c>
      <c r="M36" s="127"/>
      <c r="N36" s="128" t="s">
        <v>353</v>
      </c>
      <c r="O36" s="128"/>
      <c r="P36" s="128" t="s">
        <v>292</v>
      </c>
      <c r="Q36" s="128"/>
      <c r="R36" s="85" t="s">
        <v>358</v>
      </c>
      <c r="S36" s="86"/>
      <c r="T36" s="86"/>
      <c r="U36" s="86"/>
      <c r="V36" s="86"/>
      <c r="W36" s="128" t="s">
        <v>352</v>
      </c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P_N_Нр_25_ТП_8145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Строительство ЛЭП-6 кВ в соответствии с договором на ТП № 4-55-24-4214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364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365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электроснабжения(№4-55-24-4214)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P_N_Нр_25_ТП_8145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Строительство ЛЭП-6 кВ в соответствии с договором на ТП № 4-55-24-4214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P_N_Нр_25_ТП_8145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Строительство ЛЭП-6 кВ в соответствии с договором на ТП № 4-55-24-4214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</v>
      </c>
      <c r="E24" s="214"/>
      <c r="F24" s="214"/>
      <c r="G24" s="213"/>
      <c r="H24" s="213"/>
      <c r="I24" s="213"/>
      <c r="J24" s="213"/>
      <c r="K24" s="213"/>
      <c r="L24" s="213">
        <v>0</v>
      </c>
      <c r="M24" s="213"/>
      <c r="N24" s="213">
        <v>2.1547800000000001</v>
      </c>
      <c r="O24" s="213"/>
      <c r="P24" s="213">
        <v>0</v>
      </c>
      <c r="Q24" s="213"/>
      <c r="R24" s="213">
        <v>-2.1547800000000001</v>
      </c>
      <c r="S24" s="213">
        <v>-2.1547800000000001</v>
      </c>
      <c r="T24" s="213">
        <f>H24+L24+P24</f>
        <v>0</v>
      </c>
      <c r="U24" s="213">
        <f>J24+N24+R24+F24+V24</f>
        <v>0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</v>
      </c>
      <c r="O27" s="215"/>
      <c r="P27" s="215"/>
      <c r="Q27" s="215"/>
      <c r="R27" s="215">
        <v>0</v>
      </c>
      <c r="S27" s="215">
        <v>0</v>
      </c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2.1547800000000001</v>
      </c>
      <c r="O29" s="215"/>
      <c r="P29" s="215"/>
      <c r="Q29" s="215"/>
      <c r="R29" s="215">
        <v>-2.1547800000000001</v>
      </c>
      <c r="S29" s="215">
        <v>-2.1547800000000001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</v>
      </c>
      <c r="O30" s="215"/>
      <c r="P30" s="215"/>
      <c r="Q30" s="215"/>
      <c r="R30" s="215">
        <v>0</v>
      </c>
      <c r="S30" s="215">
        <v>0</v>
      </c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P_N_Нр_25_ТП_8145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Строительство ЛЭП-6 кВ в соответствии с договором на ТП № 4-55-24-4214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Строительство ЛЭП-6 кВ в соответствии с договором на ТП № 4-55-24-4214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2026-08-05T08:27:39Z</dcterms:modified>
</cp:coreProperties>
</file>